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5465" windowHeight="7935"/>
  </bookViews>
  <sheets>
    <sheet name="Лист1" sheetId="6" r:id="rId1"/>
  </sheets>
  <definedNames>
    <definedName name="_xlnm.Print_Area" localSheetId="0">Лист1!$A$1:$K$31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<sst xmlns="http://schemas.openxmlformats.org/spreadsheetml/2006/main" count="72" uniqueCount="54">
  <si>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</si>
  <si>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</si>
  <si>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</si>
  <si>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</si>
  <si>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</si>
  <si>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</si>
  <si>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</si>
  <si>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</si>
  <si>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</si>
  <si>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</si>
  <si>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</si>
  <si>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</si>
  <si>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</si>
  <si>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</si>
  <si>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</si>
  <si>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</si>
  <si>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</si>
  <si>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</si>
  <si>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</si>
  <si>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</si>
  <si>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</si>
  <si>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</si>
  <si>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</si>
  <si>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</si>
  <si>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</si>
  <si>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</si>
  <si>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</si>
  <si>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</si>
  <si>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</si>
  <si>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</si>
  <si>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</si>
  <si>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</si>
  <si>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</si>
  <si>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</si>
  <si>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</si>
  <si>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</si>
  <si>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</si>
  <si>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</si>
  <si>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</si>
  <si>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</si>
  <si>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</si>
  <si>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</si>
  <si>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</si>
  <si>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</si>
  <si>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</si>
  <si>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</si>
  <si>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</si>
  <si>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</si>
  <si>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</si>
  <si>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2.1.7</t>
  </si>
  <si>
    <t>Забезпечення надання якісної медичної допомоги військовим</t>
  </si>
  <si>
    <t>ради від 13 вересня 2023 №            )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</si>
  <si>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патгістології, капітальний ремонт частини приміщення лівого крила корпусу Поліклініки</t>
  </si>
  <si>
    <t>Вироби медичного призначення, устаткування для операційних блоків, придбання вікон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</si>
</sst>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Zeros="0" tabSelected="1" view="pageBreakPreview" topLeftCell="A25" zoomScale="90" zoomScaleNormal="80" zoomScaleSheetLayoutView="90" workbookViewId="0">
      <selection activeCell="H27" sqref="H27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45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51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53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23.25" customHeight="1" x14ac:dyDescent="0.25">
      <c r="A10" s="55" t="s">
        <v>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8" customHeight="1" x14ac:dyDescent="0.25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3.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9.5" customHeight="1" x14ac:dyDescent="0.25">
      <c r="A13" s="36" t="s">
        <v>0</v>
      </c>
      <c r="B13" s="48" t="s">
        <v>1</v>
      </c>
      <c r="C13" s="36" t="s">
        <v>2</v>
      </c>
      <c r="D13" s="36" t="s">
        <v>3</v>
      </c>
      <c r="E13" s="36" t="s">
        <v>4</v>
      </c>
      <c r="F13" s="42" t="s">
        <v>5</v>
      </c>
      <c r="G13" s="43"/>
      <c r="H13" s="43"/>
      <c r="I13" s="43"/>
      <c r="J13" s="44"/>
      <c r="K13" s="39" t="s">
        <v>6</v>
      </c>
    </row>
    <row r="14" spans="1:11" ht="21" customHeight="1" x14ac:dyDescent="0.25">
      <c r="A14" s="36"/>
      <c r="B14" s="48"/>
      <c r="C14" s="36"/>
      <c r="D14" s="36"/>
      <c r="E14" s="36"/>
      <c r="F14" s="42" t="s">
        <v>48</v>
      </c>
      <c r="G14" s="43"/>
      <c r="H14" s="43"/>
      <c r="I14" s="43"/>
      <c r="J14" s="44"/>
      <c r="K14" s="40"/>
    </row>
    <row r="15" spans="1:11" ht="23.25" customHeight="1" x14ac:dyDescent="0.25">
      <c r="A15" s="36"/>
      <c r="B15" s="48"/>
      <c r="C15" s="36"/>
      <c r="D15" s="36"/>
      <c r="E15" s="36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1"/>
    </row>
    <row r="16" spans="1:11" ht="28.5" customHeight="1" x14ac:dyDescent="0.25">
      <c r="A16" s="10" t="s">
        <v>8</v>
      </c>
      <c r="B16" s="45" t="s">
        <v>17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ht="27" customHeight="1" x14ac:dyDescent="0.25">
      <c r="A17" s="10" t="s">
        <v>10</v>
      </c>
      <c r="B17" s="45" t="s">
        <v>23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57" customHeight="1" x14ac:dyDescent="0.25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32650.9</v>
      </c>
      <c r="G18" s="14">
        <f>G19+G20+G21+G22+G24+G25</f>
        <v>3100</v>
      </c>
      <c r="H18" s="14">
        <f>H19+H20+H21+H22+H23+H24+H25</f>
        <v>9180.9</v>
      </c>
      <c r="I18" s="14">
        <f>I19+I20+I21+I22+I24+I25</f>
        <v>13370</v>
      </c>
      <c r="J18" s="14">
        <f>J19+J20+J21+J22+J24+J25</f>
        <v>7000</v>
      </c>
      <c r="K18" s="15"/>
    </row>
    <row r="19" spans="1:11" ht="195" customHeight="1" x14ac:dyDescent="0.25">
      <c r="A19" s="11" t="s">
        <v>32</v>
      </c>
      <c r="B19" s="16" t="s">
        <v>44</v>
      </c>
      <c r="C19" s="17" t="s">
        <v>26</v>
      </c>
      <c r="D19" s="18" t="s">
        <v>15</v>
      </c>
      <c r="E19" s="18" t="s">
        <v>20</v>
      </c>
      <c r="F19" s="1">
        <f>SUM(G19:J19)</f>
        <v>18000</v>
      </c>
      <c r="G19" s="1">
        <v>3000</v>
      </c>
      <c r="H19" s="1">
        <v>4000</v>
      </c>
      <c r="I19" s="19">
        <v>6000</v>
      </c>
      <c r="J19" s="19">
        <v>5000</v>
      </c>
      <c r="K19" s="49" t="s">
        <v>37</v>
      </c>
    </row>
    <row r="20" spans="1:11" ht="135.75" customHeight="1" x14ac:dyDescent="0.25">
      <c r="A20" s="11" t="s">
        <v>12</v>
      </c>
      <c r="B20" s="16" t="s">
        <v>33</v>
      </c>
      <c r="C20" s="50" t="s">
        <v>26</v>
      </c>
      <c r="D20" s="51" t="s">
        <v>15</v>
      </c>
      <c r="E20" s="51" t="s">
        <v>20</v>
      </c>
      <c r="F20" s="1">
        <f t="shared" ref="F20:F21" si="0">SUM(G20:J20)</f>
        <v>500</v>
      </c>
      <c r="G20" s="1"/>
      <c r="H20" s="1"/>
      <c r="I20" s="19">
        <v>500</v>
      </c>
      <c r="J20" s="19"/>
      <c r="K20" s="37"/>
    </row>
    <row r="21" spans="1:11" ht="48" customHeight="1" x14ac:dyDescent="0.25">
      <c r="A21" s="11" t="s">
        <v>38</v>
      </c>
      <c r="B21" s="16" t="s">
        <v>34</v>
      </c>
      <c r="C21" s="50"/>
      <c r="D21" s="51"/>
      <c r="E21" s="51"/>
      <c r="F21" s="1">
        <f t="shared" si="0"/>
        <v>30</v>
      </c>
      <c r="G21" s="1"/>
      <c r="H21" s="1"/>
      <c r="I21" s="19">
        <v>30</v>
      </c>
      <c r="J21" s="19"/>
      <c r="K21" s="37"/>
    </row>
    <row r="22" spans="1:11" ht="51.75" customHeight="1" x14ac:dyDescent="0.25">
      <c r="A22" s="11" t="s">
        <v>39</v>
      </c>
      <c r="B22" s="16" t="s">
        <v>35</v>
      </c>
      <c r="C22" s="50"/>
      <c r="D22" s="51"/>
      <c r="E22" s="51"/>
      <c r="F22" s="1">
        <f>SUM(G22:J22)</f>
        <v>40</v>
      </c>
      <c r="G22" s="1"/>
      <c r="H22" s="1"/>
      <c r="I22" s="19">
        <v>40</v>
      </c>
      <c r="J22" s="19"/>
      <c r="K22" s="38"/>
    </row>
    <row r="23" spans="1:11" ht="57.6" customHeight="1" x14ac:dyDescent="0.25">
      <c r="A23" s="11" t="s">
        <v>40</v>
      </c>
      <c r="B23" s="16" t="s">
        <v>53</v>
      </c>
      <c r="C23" s="17" t="s">
        <v>26</v>
      </c>
      <c r="D23" s="18" t="s">
        <v>15</v>
      </c>
      <c r="E23" s="18" t="s">
        <v>20</v>
      </c>
      <c r="F23" s="1">
        <f>SUM(G23:J23)</f>
        <v>700</v>
      </c>
      <c r="G23" s="1"/>
      <c r="H23" s="1">
        <v>700</v>
      </c>
      <c r="I23" s="19"/>
      <c r="J23" s="19"/>
      <c r="K23" s="17" t="s">
        <v>50</v>
      </c>
    </row>
    <row r="24" spans="1:11" ht="139.5" customHeight="1" x14ac:dyDescent="0.25">
      <c r="A24" s="11" t="s">
        <v>41</v>
      </c>
      <c r="B24" s="20" t="s">
        <v>43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1900</v>
      </c>
      <c r="G24" s="1">
        <v>100</v>
      </c>
      <c r="H24" s="1"/>
      <c r="I24" s="1">
        <v>1800</v>
      </c>
      <c r="J24" s="1"/>
      <c r="K24" s="37" t="s">
        <v>36</v>
      </c>
    </row>
    <row r="25" spans="1:11" ht="172.5" customHeight="1" x14ac:dyDescent="0.25">
      <c r="A25" s="11" t="s">
        <v>49</v>
      </c>
      <c r="B25" s="21" t="s">
        <v>52</v>
      </c>
      <c r="C25" s="17" t="s">
        <v>26</v>
      </c>
      <c r="D25" s="22" t="s">
        <v>15</v>
      </c>
      <c r="E25" s="18" t="s">
        <v>20</v>
      </c>
      <c r="F25" s="1">
        <f t="shared" si="1"/>
        <v>11480.9</v>
      </c>
      <c r="G25" s="1"/>
      <c r="H25" s="1">
        <v>4480.8999999999996</v>
      </c>
      <c r="I25" s="1">
        <v>5000</v>
      </c>
      <c r="J25" s="23">
        <v>2000</v>
      </c>
      <c r="K25" s="38"/>
    </row>
    <row r="26" spans="1:11" ht="93.75" customHeight="1" x14ac:dyDescent="0.25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49983</v>
      </c>
      <c r="G26" s="26">
        <v>11290</v>
      </c>
      <c r="H26" s="26">
        <v>15293</v>
      </c>
      <c r="I26" s="26">
        <v>10900</v>
      </c>
      <c r="J26" s="26">
        <v>12500</v>
      </c>
      <c r="K26" s="12" t="s">
        <v>14</v>
      </c>
    </row>
    <row r="27" spans="1:11" ht="24" customHeight="1" x14ac:dyDescent="0.25">
      <c r="A27" s="36" t="s">
        <v>11</v>
      </c>
      <c r="B27" s="36"/>
      <c r="C27" s="36" t="s">
        <v>20</v>
      </c>
      <c r="D27" s="36"/>
      <c r="E27" s="36"/>
      <c r="F27" s="13">
        <f>G27+H27+I27+J27</f>
        <v>82633.899999999994</v>
      </c>
      <c r="G27" s="13">
        <f>G18+G26</f>
        <v>14390</v>
      </c>
      <c r="H27" s="13">
        <f>H18+H26</f>
        <v>24473.9</v>
      </c>
      <c r="I27" s="13">
        <f t="shared" ref="I27:J27" si="2">I18+I26</f>
        <v>24270</v>
      </c>
      <c r="J27" s="13">
        <f t="shared" si="2"/>
        <v>19500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 x14ac:dyDescent="0.3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I29" s="30"/>
      <c r="J29" s="30"/>
      <c r="K29" s="30"/>
    </row>
    <row r="30" spans="1:11" ht="18.75" x14ac:dyDescent="0.3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.75" x14ac:dyDescent="0.3">
      <c r="A31" s="32"/>
      <c r="B31" s="31" t="s">
        <v>46</v>
      </c>
      <c r="C31" s="33"/>
      <c r="D31" s="33"/>
      <c r="E31" s="33"/>
      <c r="F31" s="31" t="s">
        <v>47</v>
      </c>
      <c r="G31" s="31"/>
      <c r="H31" s="33"/>
      <c r="I31" s="7"/>
      <c r="J31" s="7"/>
      <c r="K31" s="7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5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2023-09-27T08:56:34Z</dcterms:modified>
</cp:coreProperties>
</file>